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 s="1"/>
  <c r="C45" i="2" s="1"/>
  <c r="C44" i="2" s="1"/>
  <c r="C31" i="2" l="1"/>
  <c r="D33" i="2" l="1"/>
  <c r="D31" i="2"/>
  <c r="C33" i="2"/>
  <c r="C20" i="2" l="1"/>
  <c r="D20" i="2"/>
  <c r="D42" i="2" l="1"/>
  <c r="D41" i="2" s="1"/>
  <c r="D40" i="2" s="1"/>
  <c r="D38" i="2"/>
  <c r="D37" i="2" s="1"/>
  <c r="D36" i="2" s="1"/>
  <c r="D27" i="2"/>
  <c r="D25" i="2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D24" i="2" l="1"/>
  <c r="C24" i="2"/>
  <c r="C30" i="2"/>
  <c r="C29" i="2" s="1"/>
  <c r="D35" i="2"/>
  <c r="D30" i="2"/>
  <c r="D29" i="2" s="1"/>
  <c r="C35" i="2"/>
  <c r="D18" i="2" l="1"/>
  <c r="D50" i="2" s="1"/>
  <c r="C18" i="2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<sst xmlns="http://schemas.openxmlformats.org/spreadsheetml/2006/main" count="81" uniqueCount="78">
  <si>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</si>
  <si>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</si>
  <si>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</si>
  <si>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</si>
  <si>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</si>
  <si>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</si>
  <si>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</si>
  <si>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</si>
  <si>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</si>
  <si>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</si>
  <si>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</si>
  <si>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</si>
  <si>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</si>
  <si>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</si>
  <si>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</si>
  <si>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</si>
  <si>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</si>
  <si>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</si>
  <si>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</si>
  <si>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</si>
  <si>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</si>
  <si>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</si>
  <si>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</si>
  <si>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</si>
  <si>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</si>
  <si>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</si>
  <si>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</si>
  <si>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</si>
  <si>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</si>
  <si>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</si>
  <si>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</si>
  <si>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</si>
  <si>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</si>
  <si>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</si>
  <si>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</si>
  <si>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</si>
  <si>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</si>
  <si>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</si>
  <si>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</si>
  <si>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</si>
  <si>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</si>
  <si>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</si>
  <si>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</si>
  <si>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</si>
  <si>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</si>
  <si>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</si>
  <si>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</si>
  <si>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</si>
  <si>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</si>
  <si>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</si>
  <si>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</si>
  <si>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</si>
  <si>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</si>
  <si>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</si>
  <si>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</si>
  <si>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</si>
  <si>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</si>
  <si>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</si>
  <si>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</si>
  <si>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</si>
  <si>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</si>
  <si>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</si>
  <si>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</si>
  <si>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</si>
  <si>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</si>
  <si>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</si>
  <si>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</si>
  <si>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</si>
  <si>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</si>
  <si>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</si>
  <si>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</si>
  <si>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</si>
  <si>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</si>
  <si>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</si>
  <si>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21.12.2023 № 631</t>
  </si>
  <si>
    <t>финансирования дефицита бюджета города Новосибирска на 2025 и 2026 годы</t>
  </si>
  <si>
    <t>2025 год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</si>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</sst>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164" fontId="0" fillId="0" borderId="0" xfId="0" applyNumberForma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="90" zoomScaleNormal="90" workbookViewId="0">
      <selection activeCell="B4" sqref="B4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  <col min="6" max="6" width="12" bestFit="1" customWidth="1"/>
    <col min="7" max="7" width="12" customWidth="1"/>
  </cols>
  <sheetData>
    <row r="1" spans="1:4" ht="21.75" customHeight="1" x14ac:dyDescent="0.3">
      <c r="B1" s="28"/>
      <c r="C1" s="28" t="s">
        <v>73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77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73</v>
      </c>
      <c r="D6" s="28"/>
    </row>
    <row r="7" spans="1:4" ht="18.75" x14ac:dyDescent="0.3">
      <c r="B7" s="28"/>
      <c r="C7" s="28" t="s">
        <v>44</v>
      </c>
      <c r="D7" s="28"/>
    </row>
    <row r="8" spans="1:4" ht="18.75" x14ac:dyDescent="0.3">
      <c r="B8" s="28"/>
      <c r="C8" s="11" t="s">
        <v>45</v>
      </c>
      <c r="D8" s="28"/>
    </row>
    <row r="9" spans="1:4" ht="18.75" x14ac:dyDescent="0.3">
      <c r="B9" s="28"/>
      <c r="C9" s="28" t="s">
        <v>74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3" t="s">
        <v>0</v>
      </c>
      <c r="B12" s="33"/>
      <c r="C12" s="33"/>
      <c r="D12" s="33"/>
    </row>
    <row r="13" spans="1:4" ht="18.75" x14ac:dyDescent="0.3">
      <c r="A13" s="33" t="s">
        <v>75</v>
      </c>
      <c r="B13" s="33"/>
      <c r="C13" s="33"/>
      <c r="D13" s="33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8" t="s">
        <v>3</v>
      </c>
      <c r="D15" s="39"/>
    </row>
    <row r="16" spans="1:4" ht="19.5" customHeight="1" x14ac:dyDescent="0.25">
      <c r="A16" s="35"/>
      <c r="B16" s="35"/>
      <c r="C16" s="12" t="s">
        <v>76</v>
      </c>
      <c r="D16" s="12" t="s">
        <v>60</v>
      </c>
    </row>
    <row r="17" spans="1:7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7" ht="58.5" customHeight="1" x14ac:dyDescent="0.25">
      <c r="A18" s="15" t="s">
        <v>18</v>
      </c>
      <c r="B18" s="16" t="s">
        <v>4</v>
      </c>
      <c r="C18" s="17">
        <f>C19+C24+C29+C35+C44</f>
        <v>1300000</v>
      </c>
      <c r="D18" s="17">
        <f>D19+D24+D29+D35+D44</f>
        <v>800000.00000000093</v>
      </c>
    </row>
    <row r="19" spans="1:7" ht="96" customHeight="1" x14ac:dyDescent="0.25">
      <c r="A19" s="15" t="s">
        <v>19</v>
      </c>
      <c r="B19" s="16" t="s">
        <v>5</v>
      </c>
      <c r="C19" s="17">
        <f>C20+C22</f>
        <v>7700000</v>
      </c>
      <c r="D19" s="17">
        <f>D20+D22</f>
        <v>-2300000</v>
      </c>
      <c r="F19" s="32"/>
      <c r="G19" s="32"/>
    </row>
    <row r="20" spans="1:7" ht="78" customHeight="1" x14ac:dyDescent="0.25">
      <c r="A20" s="18" t="s">
        <v>20</v>
      </c>
      <c r="B20" s="5" t="s">
        <v>46</v>
      </c>
      <c r="C20" s="19">
        <f>C21</f>
        <v>10000000</v>
      </c>
      <c r="D20" s="19">
        <f>D21</f>
        <v>0</v>
      </c>
      <c r="F20" s="32"/>
      <c r="G20" s="32"/>
    </row>
    <row r="21" spans="1:7" ht="76.5" customHeight="1" x14ac:dyDescent="0.25">
      <c r="A21" s="20" t="s">
        <v>21</v>
      </c>
      <c r="B21" s="21" t="s">
        <v>47</v>
      </c>
      <c r="C21" s="22">
        <v>10000000</v>
      </c>
      <c r="D21" s="22">
        <v>0</v>
      </c>
    </row>
    <row r="22" spans="1:7" ht="77.25" customHeight="1" x14ac:dyDescent="0.25">
      <c r="A22" s="23" t="s">
        <v>22</v>
      </c>
      <c r="B22" s="5" t="s">
        <v>48</v>
      </c>
      <c r="C22" s="19">
        <f>C23</f>
        <v>-2300000</v>
      </c>
      <c r="D22" s="19">
        <f>D23</f>
        <v>-2300000</v>
      </c>
    </row>
    <row r="23" spans="1:7" ht="78" customHeight="1" x14ac:dyDescent="0.25">
      <c r="A23" s="24" t="s">
        <v>23</v>
      </c>
      <c r="B23" s="21" t="s">
        <v>49</v>
      </c>
      <c r="C23" s="22">
        <v>-2300000</v>
      </c>
      <c r="D23" s="22">
        <v>-2300000</v>
      </c>
    </row>
    <row r="24" spans="1:7" ht="59.25" customHeight="1" x14ac:dyDescent="0.25">
      <c r="A24" s="25" t="s">
        <v>24</v>
      </c>
      <c r="B24" s="16" t="s">
        <v>6</v>
      </c>
      <c r="C24" s="9">
        <f>C25+C27</f>
        <v>-5856400</v>
      </c>
      <c r="D24" s="9">
        <f>D25+D27</f>
        <v>4528843</v>
      </c>
    </row>
    <row r="25" spans="1:7" ht="39.75" customHeight="1" x14ac:dyDescent="0.25">
      <c r="A25" s="23" t="s">
        <v>25</v>
      </c>
      <c r="B25" s="5" t="s">
        <v>50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4" t="s">
        <v>26</v>
      </c>
      <c r="B26" s="21" t="s">
        <v>51</v>
      </c>
      <c r="C26" s="8">
        <v>37525600</v>
      </c>
      <c r="D26" s="8">
        <v>37793600</v>
      </c>
    </row>
    <row r="27" spans="1:7" ht="59.25" customHeight="1" x14ac:dyDescent="0.25">
      <c r="A27" s="23" t="s">
        <v>27</v>
      </c>
      <c r="B27" s="5" t="s">
        <v>52</v>
      </c>
      <c r="C27" s="10">
        <f>C28</f>
        <v>-43382000</v>
      </c>
      <c r="D27" s="10">
        <f>D28</f>
        <v>-33264757</v>
      </c>
    </row>
    <row r="28" spans="1:7" ht="59.25" customHeight="1" x14ac:dyDescent="0.25">
      <c r="A28" s="24" t="s">
        <v>28</v>
      </c>
      <c r="B28" s="21" t="s">
        <v>53</v>
      </c>
      <c r="C28" s="8">
        <v>-43382000</v>
      </c>
      <c r="D28" s="8">
        <v>-33264757</v>
      </c>
    </row>
    <row r="29" spans="1:7" ht="56.25" customHeight="1" x14ac:dyDescent="0.25">
      <c r="A29" s="25" t="s">
        <v>29</v>
      </c>
      <c r="B29" s="16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3" t="s">
        <v>30</v>
      </c>
      <c r="B30" s="5" t="s">
        <v>54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9" t="s">
        <v>55</v>
      </c>
      <c r="C31" s="10">
        <f>C32</f>
        <v>7457836.5</v>
      </c>
      <c r="D31" s="10">
        <f>D32</f>
        <v>7925703.2000000002</v>
      </c>
    </row>
    <row r="32" spans="1:7" ht="78.75" customHeight="1" x14ac:dyDescent="0.25">
      <c r="A32" s="7" t="s">
        <v>32</v>
      </c>
      <c r="B32" s="30" t="s">
        <v>56</v>
      </c>
      <c r="C32" s="8">
        <v>7457836.5</v>
      </c>
      <c r="D32" s="8">
        <v>7925703.2000000002</v>
      </c>
    </row>
    <row r="33" spans="1:4" ht="78.75" customHeight="1" x14ac:dyDescent="0.25">
      <c r="A33" s="23" t="s">
        <v>33</v>
      </c>
      <c r="B33" s="5" t="s">
        <v>57</v>
      </c>
      <c r="C33" s="10">
        <f>C34</f>
        <v>-8601436.5</v>
      </c>
      <c r="D33" s="10">
        <f>D34</f>
        <v>-9954546.1999999993</v>
      </c>
    </row>
    <row r="34" spans="1:4" ht="77.25" customHeight="1" x14ac:dyDescent="0.25">
      <c r="A34" s="24" t="s">
        <v>34</v>
      </c>
      <c r="B34" s="21" t="s">
        <v>58</v>
      </c>
      <c r="C34" s="8">
        <v>-8601436.5</v>
      </c>
      <c r="D34" s="8">
        <v>-9954546.1999999993</v>
      </c>
    </row>
    <row r="35" spans="1:4" ht="58.5" customHeight="1" x14ac:dyDescent="0.25">
      <c r="A35" s="25" t="s">
        <v>35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36</v>
      </c>
      <c r="B36" s="16" t="s">
        <v>8</v>
      </c>
      <c r="C36" s="9">
        <f t="shared" ref="C36:D38" si="0">C37</f>
        <v>-145077474.59999999</v>
      </c>
      <c r="D36" s="9">
        <f t="shared" si="0"/>
        <v>-141427741</v>
      </c>
    </row>
    <row r="37" spans="1:4" ht="38.25" customHeight="1" x14ac:dyDescent="0.25">
      <c r="A37" s="23" t="s">
        <v>37</v>
      </c>
      <c r="B37" s="5" t="s">
        <v>9</v>
      </c>
      <c r="C37" s="10">
        <f t="shared" si="0"/>
        <v>-145077474.59999999</v>
      </c>
      <c r="D37" s="10">
        <f t="shared" si="0"/>
        <v>-141427741</v>
      </c>
    </row>
    <row r="38" spans="1:4" ht="37.5" x14ac:dyDescent="0.25">
      <c r="A38" s="24" t="s">
        <v>38</v>
      </c>
      <c r="B38" s="21" t="s">
        <v>10</v>
      </c>
      <c r="C38" s="26">
        <f t="shared" si="0"/>
        <v>-145077474.59999999</v>
      </c>
      <c r="D38" s="26">
        <f t="shared" si="0"/>
        <v>-141427741</v>
      </c>
    </row>
    <row r="39" spans="1:4" ht="40.5" customHeight="1" x14ac:dyDescent="0.25">
      <c r="A39" s="24" t="s">
        <v>39</v>
      </c>
      <c r="B39" s="21" t="s">
        <v>11</v>
      </c>
      <c r="C39" s="8">
        <v>-145077474.59999999</v>
      </c>
      <c r="D39" s="8">
        <v>-141427741</v>
      </c>
    </row>
    <row r="40" spans="1:4" ht="21" customHeight="1" x14ac:dyDescent="0.25">
      <c r="A40" s="25" t="s">
        <v>40</v>
      </c>
      <c r="B40" s="16" t="s">
        <v>12</v>
      </c>
      <c r="C40" s="9">
        <f t="shared" ref="C40:D42" si="1">C41</f>
        <v>145077474.59999999</v>
      </c>
      <c r="D40" s="9">
        <f t="shared" si="1"/>
        <v>141427741</v>
      </c>
    </row>
    <row r="41" spans="1:4" ht="37.5" x14ac:dyDescent="0.25">
      <c r="A41" s="23" t="s">
        <v>41</v>
      </c>
      <c r="B41" s="5" t="s">
        <v>13</v>
      </c>
      <c r="C41" s="10">
        <f t="shared" si="1"/>
        <v>145077474.59999999</v>
      </c>
      <c r="D41" s="10">
        <f t="shared" si="1"/>
        <v>141427741</v>
      </c>
    </row>
    <row r="42" spans="1:4" ht="37.5" x14ac:dyDescent="0.25">
      <c r="A42" s="24" t="s">
        <v>42</v>
      </c>
      <c r="B42" s="21" t="s">
        <v>14</v>
      </c>
      <c r="C42" s="26">
        <f t="shared" si="1"/>
        <v>145077474.59999999</v>
      </c>
      <c r="D42" s="26">
        <f t="shared" si="1"/>
        <v>141427741</v>
      </c>
    </row>
    <row r="43" spans="1:4" ht="39.75" customHeight="1" x14ac:dyDescent="0.25">
      <c r="A43" s="24" t="s">
        <v>43</v>
      </c>
      <c r="B43" s="21" t="s">
        <v>15</v>
      </c>
      <c r="C43" s="8">
        <v>145077474.59999999</v>
      </c>
      <c r="D43" s="8">
        <v>141427741</v>
      </c>
    </row>
    <row r="44" spans="1:4" ht="57.75" customHeight="1" x14ac:dyDescent="0.25">
      <c r="A44" s="25" t="s">
        <v>61</v>
      </c>
      <c r="B44" s="16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5" t="s">
        <v>63</v>
      </c>
      <c r="B45" s="16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8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20" t="s">
        <v>67</v>
      </c>
      <c r="B47" s="21" t="s">
        <v>68</v>
      </c>
      <c r="C47" s="26">
        <f>C48+C49</f>
        <v>600000</v>
      </c>
      <c r="D47" s="26">
        <f>D48+D49</f>
        <v>600000</v>
      </c>
    </row>
    <row r="48" spans="1:4" ht="154.15" customHeight="1" x14ac:dyDescent="0.25">
      <c r="A48" s="20" t="s">
        <v>69</v>
      </c>
      <c r="B48" s="21" t="s">
        <v>70</v>
      </c>
      <c r="C48" s="31">
        <v>500000</v>
      </c>
      <c r="D48" s="31">
        <v>500000</v>
      </c>
    </row>
    <row r="49" spans="1:4" ht="154.5" customHeight="1" x14ac:dyDescent="0.25">
      <c r="A49" s="20" t="s">
        <v>71</v>
      </c>
      <c r="B49" s="21" t="s">
        <v>72</v>
      </c>
      <c r="C49" s="31">
        <v>100000</v>
      </c>
      <c r="D49" s="31">
        <v>100000</v>
      </c>
    </row>
    <row r="50" spans="1:4" ht="18.75" x14ac:dyDescent="0.25">
      <c r="A50" s="36" t="s">
        <v>16</v>
      </c>
      <c r="B50" s="37"/>
      <c r="C50" s="27">
        <f>C18</f>
        <v>1300000</v>
      </c>
      <c r="D50" s="27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4" t="s">
        <v>59</v>
      </c>
      <c r="B52" s="34"/>
      <c r="C52" s="34"/>
      <c r="D52" s="34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6KDV5W64NSFS-851842435-10403</_dlc_DocId>
    <_dlc_DocIdUrl xmlns="746016b1-ecc9-410e-95eb-a13f7eb3881b">
      <Url>http://port.admnsk.ru/sites/main/sovet/_layouts/DocIdRedir.aspx?ID=6KDV5W64NSFS-851842435-10403</Url>
      <Description>6KDV5W64NSFS-851842435-10403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4907B-63E5-47D3-BE9C-FCEFA13E3B9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203BB7-6EBA-4445-80EB-301B4BACA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71D374-6816-443B-81EA-BD493233947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B717856-2E61-405D-9E04-11D8C2E9F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2024-12-17T07:06:23Z</cp:lastPrinted>
  <dcterms:created xsi:type="dcterms:W3CDTF">2015-10-23T08:30:23Z</dcterms:created>
  <dcterms:modified xsi:type="dcterms:W3CDTF">2024-12-18T03:07:05Z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72b410c4-fadf-4537-92bb-b82758c5398c</vt:lpwstr>
  </property>
</Properties>
</file>